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S:\Viešųjų pirkimų skyrius\File Sync\VP\2025\PIRKIMAI\MSA\2925_Metalo laužo pridavimas\PD\"/>
    </mc:Choice>
  </mc:AlternateContent>
  <xr:revisionPtr revIDLastSave="0" documentId="13_ncr:1_{5B842A02-B216-40EB-8F40-8C90DC91FD25}" xr6:coauthVersionLast="47" xr6:coauthVersionMax="47" xr10:uidLastSave="{00000000-0000-0000-0000-000000000000}"/>
  <bookViews>
    <workbookView xWindow="-108" yWindow="-108" windowWidth="23256" windowHeight="12456"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1" l="1"/>
  <c r="G44" i="1"/>
  <c r="G46" i="1" l="1"/>
  <c r="G47" i="1" s="1"/>
  <c r="G48"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<sst xmlns="http://schemas.openxmlformats.org/spreadsheetml/2006/main" count="94" uniqueCount="78">
  <si>
    <t>[DATA]</t>
  </si>
  <si>
    <t>[VIETA]</t>
  </si>
  <si>
    <t>Uždarajai  akcinei bendrovei "GRINDA"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</si>
  <si>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</si>
  <si>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</si>
  <si>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</si>
  <si>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</si>
  <si>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</si>
  <si>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</si>
  <si>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</si>
  <si>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</si>
  <si>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</si>
  <si>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</si>
  <si>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</si>
  <si>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</si>
  <si>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</si>
  <si>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</si>
  <si>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</si>
  <si>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</si>
  <si>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</si>
  <si>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</si>
  <si>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</si>
  <si>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</si>
  <si>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</si>
  <si>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</si>
  <si>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</si>
  <si>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</si>
  <si>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</si>
  <si>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</si>
  <si>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</si>
  <si>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</si>
  <si>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</si>
  <si>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</si>
  <si>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t xml:space="preserve">Eil.Nr. </t>
  </si>
  <si>
    <t xml:space="preserve">Pirkimo objektas </t>
  </si>
  <si>
    <t>Mato vienetas</t>
  </si>
  <si>
    <r>
      <t xml:space="preserve">Mato vieneto kaina EUR be PVM
</t>
    </r>
    <r>
      <rPr>
        <b/>
        <sz val="12"/>
        <color rgb="FFFF0000"/>
        <rFont val="Tahoma"/>
        <family val="2"/>
        <charset val="186"/>
      </rPr>
      <t>(pildo tiekėjas)</t>
    </r>
  </si>
  <si>
    <r>
      <t xml:space="preserve">Kaina EUR be PVM
</t>
    </r>
    <r>
      <rPr>
        <b/>
        <i/>
        <sz val="12"/>
        <rFont val="Tahoma"/>
        <family val="2"/>
        <charset val="186"/>
      </rPr>
      <t>(4×5)</t>
    </r>
  </si>
  <si>
    <t>PVM *, EUR</t>
  </si>
  <si>
    <t>Pasirinkti</t>
  </si>
  <si>
    <t>*Jei "PVM" laukas nepildomas, nurodykite priežastis, dėl kurių PVM nemokamas: -_____________________________________________________________________________________________________________</t>
  </si>
  <si>
    <t>Pasirinkite</t>
  </si>
  <si>
    <t>Teikiamas dokumentas</t>
  </si>
  <si>
    <r>
      <t xml:space="preserve">7.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</si>
  <si>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</si>
  <si>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</si>
  <si>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</si>
  <si>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</si>
  <si>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</si>
  <si>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</si>
  <si>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</si>
  <si>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</si>
  <si>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</si>
  <si>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</si>
  <si>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</si>
  <si>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</si>
  <si>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</si>
  <si>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t>Tiekėjai, ūkio subjektai, kurių pajėgumais tiekėjas remiasi</t>
  </si>
  <si>
    <r>
      <rPr>
        <b/>
        <sz val="11"/>
        <rFont val="Tahoma"/>
        <family val="2"/>
        <charset val="186"/>
      </rPr>
      <t>Pirkimo sąlygų 2 priede</t>
    </r>
    <r>
      <rPr>
        <sz val="11"/>
        <rFont val="Tahoma"/>
        <family val="2"/>
        <charset val="186"/>
      </rPr>
      <t xml:space="preserve"> „Tiekėjo pašalinimo pagrindai“ nurodyti dokumentai.</t>
    </r>
  </si>
  <si>
    <t>Perkančiajai organizacijai paprašius</t>
  </si>
  <si>
    <t>Galimas laimėtojas, jo subtiekėjai ir ūkio subjektai, kurių pajėgumais galimas laimėtojas remiasi</t>
  </si>
  <si>
    <t>Tiekėjas</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</si>
  <si>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</si>
  <si>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(Dalyvio arba jo įgalioto asmens pareigų pavadinimas)</t>
  </si>
  <si>
    <t>(Parašas)</t>
  </si>
  <si>
    <t>(vardas, pavardė)</t>
  </si>
  <si>
    <t>PASIŪLYMAS                                                                                                                                                                                                                                                                              Dėl metalo laužo pridavimo</t>
  </si>
  <si>
    <t>tonos</t>
  </si>
  <si>
    <t>Juodo metalo laužas, metalo storis virš 3 mm (atliekų kodas 16 01 17)</t>
  </si>
  <si>
    <t>Juodo metalo laužas, metalo storis iki 3 mm: skarda, atraižos, štampuotės ir pan. (atliekų kodas 16 01 17)</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</si>
  <si>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color theme="1"/>
        <rFont val="Tahoma"/>
        <family val="2"/>
        <charset val="186"/>
      </rPr>
      <t xml:space="preserve">
6.2.1. visas su dokumentų, kurių reikalauja Pirkėjas, rengimu ir pateikimu susijusias išlaidas;
6.2.2. išlaidos licencijoms, patentams, leidimams ir pan.
6.2.3. elektroninių sąskaitų teikimo išlaidos;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</si>
  <si>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r>
      <t xml:space="preserve">Pasirašytas EBVPD </t>
    </r>
    <r>
      <rPr>
        <b/>
        <sz val="11"/>
        <rFont val="Tahoma"/>
        <family val="2"/>
        <charset val="186"/>
      </rPr>
      <t>(Pirkimo sąlygų 3 priedas „EBVPD“).</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</si>
  <si>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r>
      <rPr>
        <sz val="11"/>
        <rFont val="Tahoma"/>
        <family val="2"/>
        <charset val="186"/>
      </rPr>
      <t xml:space="preserve">Atitikties deklaracija  </t>
    </r>
    <r>
      <rPr>
        <b/>
        <sz val="11"/>
        <rFont val="Tahoma"/>
        <family val="2"/>
        <charset val="186"/>
      </rPr>
      <t>(Pirkimo sąlygų 5 priedas).</t>
    </r>
  </si>
  <si>
    <t xml:space="preserve"> Bendra pasiūlymo palyginamoji**kaina, EUR be PVM</t>
  </si>
  <si>
    <t xml:space="preserve"> Bendra pasiūlymo palyginamoji kaina, EUR su PVM</t>
  </si>
  <si>
    <t xml:space="preserve"> **Pasiūlymo palyginamoji kaina Eur be PVM bus naudojama pasiūlymų palyginimui ir laimėtojo nustatymui. Perkančioji organizacija ekonomiškai naudingiausią pasiūlymą išrenka pagal kainą. Ekonomiškai naudingiausias pasiūlymas – tai pasiūlymas, kuris pasiūlė didžiausius metalo laužo  pridavimo įkainius.  Laimėjusiu pasiūlymu bus pripažintas pasiūlymas, atitinkantis visus Pirkimo sąlygose nustatytus reikalavimus ir kurio pasiūlymo palyginamoji kaina EUR be PVM bus didžiausia. Kai keli pasiūlymai pateikiami vienodomis kainomis, sudarant pasiūlymų eilę, pirmesniu į šią eilę įrašomas Tiekėjas, anksčiausiai pateikęs pasiūlymą.
Į metalo laužo pridavimo įkainį tiekėjas turi įsiskaičiuoti metalo laužo paėmimo, svėrimo ir kitas susijusias išlaidas, reikalingas paslaugų atlikimui, kurios yra nurodytos techninėje specifikacijoje. </t>
  </si>
  <si>
    <t>Preliminarus Kiekis</t>
  </si>
  <si>
    <t>Tiekėjo siūlomas 1 t įkainis negali  būti mažesnis nei 1) 44 eil. F  stulp.  170,00 Eur be PVM ir 2) 45 eill. F stulp. 143,00 Eur be PVM. Pasiūlius mažesnį nei nurodyta įkainį, tiekėjo pasiūlymas bus atmestas.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</si>
</sst>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b/>
      <sz val="11"/>
      <color theme="1"/>
      <name val="Tahoma"/>
      <family val="2"/>
    </font>
    <font>
      <sz val="10.5"/>
      <color theme="1"/>
      <name val="Tahoma"/>
      <family val="2"/>
      <charset val="186"/>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185">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9"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1" fillId="0" borderId="0" xfId="0" applyFont="1" applyAlignment="1">
      <alignment vertical="top" wrapText="1"/>
    </xf>
    <xf numFmtId="0" fontId="8" fillId="0" borderId="0" xfId="0" applyFont="1"/>
    <xf numFmtId="0" fontId="22" fillId="0" borderId="19" xfId="0" applyFont="1" applyBorder="1" applyAlignment="1">
      <alignment horizontal="center" vertical="center" wrapText="1"/>
    </xf>
    <xf numFmtId="0" fontId="22"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1" fillId="0" borderId="0" xfId="0" applyFont="1" applyAlignment="1">
      <alignment horizontal="center" vertical="top" wrapText="1"/>
    </xf>
    <xf numFmtId="0" fontId="1" fillId="0" borderId="2" xfId="0" applyFont="1" applyBorder="1" applyAlignment="1" applyProtection="1">
      <alignment horizontal="center" vertical="center" wrapText="1"/>
      <protection locked="0"/>
    </xf>
    <xf numFmtId="0" fontId="16" fillId="3" borderId="1" xfId="0" applyFont="1" applyFill="1" applyBorder="1" applyAlignment="1">
      <alignment horizontal="center" vertical="center" wrapText="1"/>
    </xf>
    <xf numFmtId="0" fontId="16" fillId="3" borderId="1" xfId="0" applyFont="1" applyFill="1" applyBorder="1" applyAlignment="1">
      <alignment horizontal="center" vertical="center"/>
    </xf>
    <xf numFmtId="0" fontId="16"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20"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6" fillId="3" borderId="11"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0" fontId="2" fillId="0" borderId="11" xfId="0" applyFont="1" applyBorder="1" applyAlignment="1">
      <alignment horizontal="center" vertical="center"/>
    </xf>
    <xf numFmtId="1" fontId="3" fillId="0" borderId="1" xfId="0" applyNumberFormat="1" applyFont="1" applyBorder="1" applyAlignment="1" applyProtection="1">
      <alignment horizontal="center" vertical="center"/>
      <protection locked="0"/>
    </xf>
    <xf numFmtId="0" fontId="1" fillId="0" borderId="0" xfId="0" applyFont="1" applyAlignment="1" applyProtection="1">
      <alignment horizontal="left" wrapText="1"/>
      <protection locked="0"/>
    </xf>
    <xf numFmtId="0" fontId="1" fillId="0" borderId="40"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8" fillId="0" borderId="11" xfId="0" applyFont="1" applyBorder="1" applyAlignment="1">
      <alignment horizontal="left" vertical="center"/>
    </xf>
    <xf numFmtId="3" fontId="8" fillId="0" borderId="1" xfId="0" applyNumberFormat="1" applyFont="1" applyBorder="1" applyAlignment="1">
      <alignment horizontal="center" vertical="center" wrapText="1"/>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6"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46" xfId="0" applyFont="1" applyBorder="1" applyAlignment="1">
      <alignment horizontal="center" vertical="center" wrapText="1"/>
    </xf>
    <xf numFmtId="0" fontId="5" fillId="0" borderId="2" xfId="0" applyFont="1" applyBorder="1" applyAlignment="1">
      <alignment horizontal="center" vertical="center" wrapText="1"/>
    </xf>
    <xf numFmtId="0" fontId="19" fillId="0" borderId="1" xfId="0" applyFont="1" applyBorder="1" applyAlignment="1">
      <alignment vertical="center" wrapText="1"/>
    </xf>
    <xf numFmtId="4" fontId="1" fillId="0" borderId="1" xfId="0" applyNumberFormat="1" applyFont="1" applyBorder="1" applyAlignment="1" applyProtection="1">
      <alignment horizontal="center" vertical="center"/>
      <protection locked="0"/>
    </xf>
    <xf numFmtId="0" fontId="1" fillId="0" borderId="49" xfId="0" applyFont="1" applyBorder="1" applyAlignment="1" applyProtection="1">
      <alignment horizontal="center" vertical="center" wrapText="1"/>
      <protection locked="0"/>
    </xf>
    <xf numFmtId="0" fontId="2" fillId="0" borderId="38" xfId="0" applyFont="1" applyBorder="1" applyAlignment="1">
      <alignment horizontal="left" vertical="center"/>
    </xf>
    <xf numFmtId="0" fontId="8" fillId="0" borderId="52" xfId="0" applyFont="1" applyBorder="1" applyAlignment="1">
      <alignment horizontal="center" vertical="center" wrapText="1"/>
    </xf>
    <xf numFmtId="3" fontId="8" fillId="0" borderId="52" xfId="0" applyNumberFormat="1" applyFont="1" applyBorder="1" applyAlignment="1">
      <alignment horizontal="center" vertical="center" wrapText="1"/>
    </xf>
    <xf numFmtId="2" fontId="1" fillId="0" borderId="52" xfId="0" applyNumberFormat="1" applyFont="1" applyBorder="1" applyAlignment="1" applyProtection="1">
      <alignment horizontal="center" vertical="center"/>
      <protection locked="0"/>
    </xf>
    <xf numFmtId="2" fontId="1" fillId="0" borderId="39" xfId="0" applyNumberFormat="1" applyFont="1" applyBorder="1" applyAlignment="1">
      <alignment horizontal="center" vertical="center"/>
    </xf>
    <xf numFmtId="0" fontId="26" fillId="0" borderId="1" xfId="0" applyFont="1" applyBorder="1" applyAlignment="1">
      <alignment horizontal="center" vertical="center" wrapText="1"/>
    </xf>
    <xf numFmtId="0" fontId="26" fillId="0" borderId="5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4" fillId="0" borderId="0" xfId="0" applyFont="1" applyAlignment="1">
      <alignment horizontal="left" vertical="center" wrapText="1"/>
    </xf>
    <xf numFmtId="0" fontId="19" fillId="3" borderId="8" xfId="0" applyFont="1" applyFill="1" applyBorder="1" applyAlignment="1">
      <alignment horizontal="center" vertical="center" wrapText="1"/>
    </xf>
    <xf numFmtId="0" fontId="19"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9" fillId="3" borderId="21" xfId="0" applyFont="1" applyFill="1" applyBorder="1" applyAlignment="1">
      <alignment horizontal="center" vertical="center" wrapText="1"/>
    </xf>
    <xf numFmtId="0" fontId="19" fillId="3" borderId="38"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3" fillId="4" borderId="0" xfId="0" applyFont="1" applyFill="1" applyAlignment="1" applyProtection="1">
      <alignment horizontal="center" wrapText="1"/>
      <protection locked="0"/>
    </xf>
    <xf numFmtId="0" fontId="1" fillId="4" borderId="0" xfId="0" applyFont="1" applyFill="1" applyAlignment="1" applyProtection="1">
      <alignment horizontal="center" wrapText="1"/>
      <protection locked="0"/>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0" xfId="0" applyFont="1" applyAlignment="1">
      <alignment horizontal="center" vertical="center" wrapText="1"/>
    </xf>
    <xf numFmtId="0" fontId="13" fillId="0" borderId="4" xfId="0" applyFont="1" applyBorder="1" applyAlignment="1">
      <alignment horizontal="center" vertical="center" wrapText="1"/>
    </xf>
    <xf numFmtId="0" fontId="19" fillId="3" borderId="2" xfId="0" applyFont="1" applyFill="1" applyBorder="1" applyAlignment="1">
      <alignment horizontal="center" vertical="center" wrapText="1"/>
    </xf>
    <xf numFmtId="0" fontId="19" fillId="3" borderId="0" xfId="0" applyFont="1" applyFill="1" applyAlignment="1">
      <alignment horizontal="center" vertical="center" wrapText="1"/>
    </xf>
    <xf numFmtId="0" fontId="2" fillId="0" borderId="0" xfId="0" applyFont="1" applyAlignment="1">
      <alignment horizontal="left" wrapText="1"/>
    </xf>
    <xf numFmtId="0" fontId="25" fillId="0" borderId="50" xfId="0" applyFont="1" applyBorder="1" applyAlignment="1" applyProtection="1">
      <alignment horizontal="left" vertical="center" wrapText="1"/>
      <protection locked="0"/>
    </xf>
    <xf numFmtId="0" fontId="25" fillId="0" borderId="51" xfId="0" applyFont="1" applyBorder="1" applyAlignment="1" applyProtection="1">
      <alignment horizontal="left" vertical="center" wrapText="1"/>
      <protection locked="0"/>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9" fillId="2" borderId="2" xfId="0" applyFont="1" applyFill="1" applyBorder="1" applyAlignment="1">
      <alignment horizontal="center" vertical="center" wrapText="1"/>
    </xf>
    <xf numFmtId="0" fontId="19" fillId="2" borderId="0" xfId="0" applyFont="1" applyFill="1" applyAlignment="1">
      <alignment horizontal="center" vertical="center" wrapText="1"/>
    </xf>
    <xf numFmtId="0" fontId="19" fillId="2" borderId="46" xfId="0" applyFont="1" applyFill="1" applyBorder="1" applyAlignment="1">
      <alignment horizontal="center" vertical="center" wrapText="1"/>
    </xf>
    <xf numFmtId="0" fontId="19"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2" fillId="0" borderId="0" xfId="0" applyFont="1" applyAlignment="1" applyProtection="1">
      <alignment horizontal="center" vertical="center" wrapText="1"/>
      <protection locked="0"/>
    </xf>
    <xf numFmtId="0" fontId="15" fillId="0" borderId="0" xfId="0" applyFont="1" applyAlignment="1">
      <alignment horizontal="left" vertical="center"/>
    </xf>
    <xf numFmtId="0" fontId="23"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13" fillId="0" borderId="0" xfId="0" applyFont="1" applyAlignment="1">
      <alignment horizontal="center" vertical="center"/>
    </xf>
    <xf numFmtId="0" fontId="13"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5" xfId="0" applyFont="1" applyFill="1" applyBorder="1" applyAlignment="1">
      <alignment horizontal="center" vertical="center" wrapText="1"/>
    </xf>
    <xf numFmtId="0" fontId="19" fillId="3" borderId="46" xfId="0" applyFont="1" applyFill="1" applyBorder="1" applyAlignment="1">
      <alignment horizontal="center" vertical="center" wrapText="1"/>
    </xf>
    <xf numFmtId="0" fontId="19" fillId="3" borderId="35"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Types" Target="richData/rdRichValueTypes.xml"/><Relationship Id="rId3" Type="http://schemas.openxmlformats.org/officeDocument/2006/relationships/styles" Target="styles.xml"/><Relationship Id="rId7" Type="http://schemas.microsoft.com/office/2017/06/relationships/rdRichValueStructure" Target="richData/rdrichvaluestructur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06/relationships/rdRichValue" Target="richData/rdrichvalue.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alcChain" Target="calcChain.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Pasirinkti</v>
    <v>2</v>
    <v>6</v>
    <v>5</v>
  </rv>
  <rv s="1">
    <v>2</v>
    <v>1</v>
  </rv>
</rvData>
</file>

<file path=xl/richData/rdrichvaluestructure.xml><?xml version="1.0" encoding="utf-8"?>
<rvStructures xmlns="http://schemas.microsoft.com/office/spreadsheetml/2017/richdata" count="2">
  <s t="_error">
    <k n="argument" t="s"/>
    <k n="errorType" t="i"/>
    <k n="ptg" t="i"/>
    <k n="subType" t="i"/>
  </s>
  <s t="_error">
    <k n="errorType" t="i"/>
    <k n="propagated" t="b"/>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5"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Preliminarus 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7"/>
  <sheetViews>
    <sheetView showGridLines="0" tabSelected="1" topLeftCell="A41" zoomScale="80" zoomScaleNormal="80" workbookViewId="0">
      <selection activeCell="F50" sqref="F50"/>
    </sheetView>
  </sheetViews>
  <sheetFormatPr defaultColWidth="9.33203125" defaultRowHeight="13.8" x14ac:dyDescent="0.25"/>
  <cols>
    <col min="1" max="1" width="9.33203125" style="1"/>
    <col min="2" max="2" width="5.44140625" style="1" customWidth="1"/>
    <col min="3" max="3" width="75.6640625" style="1" customWidth="1"/>
    <col min="4" max="4" width="25.5546875" style="47" customWidth="1"/>
    <col min="5" max="5" width="48.6640625" style="47" customWidth="1"/>
    <col min="6" max="6" width="37.33203125" style="1" customWidth="1"/>
    <col min="7" max="7" width="50.6640625" style="1" customWidth="1"/>
    <col min="8" max="16384" width="9.33203125" style="1"/>
  </cols>
  <sheetData>
    <row r="1" spans="1:7" s="10" customFormat="1" ht="138.75" customHeight="1" x14ac:dyDescent="0.25">
      <c r="A1" s="31"/>
      <c r="B1" s="146" t="s">
        <v>66</v>
      </c>
      <c r="C1" s="146"/>
      <c r="D1" s="146"/>
      <c r="E1" s="146"/>
      <c r="F1" s="146"/>
      <c r="G1" s="146"/>
    </row>
    <row r="2" spans="1:7" ht="20.25" customHeight="1" x14ac:dyDescent="0.3">
      <c r="A2" s="16"/>
      <c r="B2" s="148" t="s">
        <v>0</v>
      </c>
      <c r="C2" s="148"/>
      <c r="D2" s="148"/>
      <c r="E2" s="148"/>
      <c r="F2" s="148"/>
      <c r="G2" s="148"/>
    </row>
    <row r="3" spans="1:7" ht="24.75" customHeight="1" x14ac:dyDescent="0.3">
      <c r="A3" s="16"/>
      <c r="B3" s="148" t="s">
        <v>1</v>
      </c>
      <c r="C3" s="148"/>
      <c r="D3" s="148"/>
      <c r="E3" s="148"/>
      <c r="F3" s="148"/>
      <c r="G3" s="148"/>
    </row>
    <row r="4" spans="1:7" ht="18.75" customHeight="1" x14ac:dyDescent="0.25">
      <c r="B4" s="147" t="s">
        <v>2</v>
      </c>
      <c r="C4" s="147"/>
      <c r="D4" s="147"/>
      <c r="E4" s="147"/>
      <c r="F4" s="147"/>
      <c r="G4" s="147"/>
    </row>
    <row r="5" spans="1:7" ht="9.75" customHeight="1" x14ac:dyDescent="0.25">
      <c r="B5" s="155" t="s">
        <v>3</v>
      </c>
      <c r="C5" s="155"/>
      <c r="D5" s="155"/>
      <c r="E5" s="155"/>
      <c r="F5" s="155"/>
      <c r="G5" s="155"/>
    </row>
    <row r="6" spans="1:7" ht="28.5" customHeight="1" thickBot="1" x14ac:dyDescent="0.3">
      <c r="B6" s="156"/>
      <c r="C6" s="156"/>
      <c r="D6" s="156"/>
      <c r="E6" s="156"/>
      <c r="F6" s="156"/>
      <c r="G6" s="156"/>
    </row>
    <row r="7" spans="1:7" ht="45" customHeight="1" x14ac:dyDescent="0.25">
      <c r="B7" s="149" t="s">
        <v>4</v>
      </c>
      <c r="C7" s="150"/>
      <c r="D7" s="151"/>
      <c r="E7" s="157"/>
      <c r="F7" s="157"/>
      <c r="G7" s="158"/>
    </row>
    <row r="8" spans="1:7" ht="23.25" customHeight="1" x14ac:dyDescent="0.25">
      <c r="B8" s="152" t="s">
        <v>5</v>
      </c>
      <c r="C8" s="153"/>
      <c r="D8" s="154"/>
      <c r="E8" s="142"/>
      <c r="F8" s="142"/>
      <c r="G8" s="143"/>
    </row>
    <row r="9" spans="1:7" ht="36.75" customHeight="1" x14ac:dyDescent="0.25">
      <c r="B9" s="168" t="s">
        <v>6</v>
      </c>
      <c r="C9" s="169"/>
      <c r="D9" s="170"/>
      <c r="E9" s="142"/>
      <c r="F9" s="142"/>
      <c r="G9" s="143"/>
    </row>
    <row r="10" spans="1:7" ht="23.25" customHeight="1" x14ac:dyDescent="0.25">
      <c r="B10" s="168" t="s">
        <v>7</v>
      </c>
      <c r="C10" s="169"/>
      <c r="D10" s="170"/>
      <c r="E10" s="142"/>
      <c r="F10" s="142"/>
      <c r="G10" s="143"/>
    </row>
    <row r="11" spans="1:7" ht="36.75" customHeight="1" thickBot="1" x14ac:dyDescent="0.3">
      <c r="B11" s="171" t="s">
        <v>8</v>
      </c>
      <c r="C11" s="172"/>
      <c r="D11" s="173"/>
      <c r="E11" s="144"/>
      <c r="F11" s="144"/>
      <c r="G11" s="145"/>
    </row>
    <row r="12" spans="1:7" ht="15" customHeight="1" x14ac:dyDescent="0.25">
      <c r="B12" s="115" t="s">
        <v>9</v>
      </c>
      <c r="C12" s="115"/>
      <c r="D12" s="115"/>
      <c r="E12" s="115"/>
      <c r="F12" s="115"/>
      <c r="G12" s="115"/>
    </row>
    <row r="13" spans="1:7" ht="15" customHeight="1" x14ac:dyDescent="0.25">
      <c r="B13" s="116"/>
      <c r="C13" s="116"/>
      <c r="D13" s="116"/>
      <c r="E13" s="116"/>
      <c r="F13" s="116"/>
      <c r="G13" s="116"/>
    </row>
    <row r="14" spans="1:7" ht="46.5" customHeight="1" thickBot="1" x14ac:dyDescent="0.3">
      <c r="B14" s="116"/>
      <c r="C14" s="116"/>
      <c r="D14" s="116"/>
      <c r="E14" s="116"/>
      <c r="F14" s="116"/>
      <c r="G14" s="116"/>
    </row>
    <row r="15" spans="1:7" ht="32.25" customHeight="1" thickBot="1" x14ac:dyDescent="0.3">
      <c r="B15" s="109" t="s">
        <v>10</v>
      </c>
      <c r="C15" s="109" t="s">
        <v>11</v>
      </c>
      <c r="D15" s="118" t="s">
        <v>12</v>
      </c>
      <c r="E15" s="160" t="s">
        <v>13</v>
      </c>
      <c r="F15" s="113" t="s">
        <v>14</v>
      </c>
      <c r="G15" s="114"/>
    </row>
    <row r="16" spans="1:7" ht="113.25" customHeight="1" thickBot="1" x14ac:dyDescent="0.3">
      <c r="B16" s="110"/>
      <c r="C16" s="159"/>
      <c r="D16" s="119"/>
      <c r="E16" s="161"/>
      <c r="F16" s="12" t="s">
        <v>15</v>
      </c>
      <c r="G16" s="12" t="s">
        <v>16</v>
      </c>
    </row>
    <row r="17" spans="2:7" s="16" customFormat="1" ht="15" customHeight="1" x14ac:dyDescent="0.25">
      <c r="B17" s="68">
        <v>1</v>
      </c>
      <c r="C17" s="27"/>
      <c r="D17" s="40"/>
      <c r="E17" s="40"/>
      <c r="F17" s="24"/>
      <c r="G17" s="28"/>
    </row>
    <row r="18" spans="2:7" s="16" customFormat="1" ht="15" customHeight="1" thickBot="1" x14ac:dyDescent="0.3">
      <c r="B18" s="67">
        <v>2</v>
      </c>
      <c r="C18" s="29"/>
      <c r="D18" s="41"/>
      <c r="E18" s="41"/>
      <c r="F18" s="22"/>
      <c r="G18" s="30"/>
    </row>
    <row r="19" spans="2:7" ht="15" customHeight="1" x14ac:dyDescent="0.25">
      <c r="B19" s="115" t="s">
        <v>17</v>
      </c>
      <c r="C19" s="116"/>
      <c r="D19" s="116"/>
      <c r="E19" s="116"/>
      <c r="F19" s="116"/>
      <c r="G19" s="116"/>
    </row>
    <row r="20" spans="2:7" ht="15" customHeight="1" x14ac:dyDescent="0.25">
      <c r="B20" s="116"/>
      <c r="C20" s="116"/>
      <c r="D20" s="116"/>
      <c r="E20" s="116"/>
      <c r="F20" s="116"/>
      <c r="G20" s="116"/>
    </row>
    <row r="21" spans="2:7" ht="51.75" customHeight="1" thickBot="1" x14ac:dyDescent="0.3">
      <c r="B21" s="117"/>
      <c r="C21" s="117"/>
      <c r="D21" s="117"/>
      <c r="E21" s="117"/>
      <c r="F21" s="117"/>
      <c r="G21" s="117"/>
    </row>
    <row r="22" spans="2:7" s="2" customFormat="1" ht="73.5" customHeight="1" thickBot="1" x14ac:dyDescent="0.3">
      <c r="B22" s="125" t="s">
        <v>18</v>
      </c>
      <c r="C22" s="140" t="s">
        <v>19</v>
      </c>
      <c r="D22" s="138" t="s">
        <v>20</v>
      </c>
      <c r="E22" s="136" t="s">
        <v>21</v>
      </c>
      <c r="F22" s="140" t="s">
        <v>22</v>
      </c>
      <c r="G22" s="39" t="s">
        <v>23</v>
      </c>
    </row>
    <row r="23" spans="2:7" s="2" customFormat="1" ht="66" customHeight="1" thickBot="1" x14ac:dyDescent="0.3">
      <c r="B23" s="126"/>
      <c r="C23" s="141"/>
      <c r="D23" s="139"/>
      <c r="E23" s="137"/>
      <c r="F23" s="141"/>
      <c r="G23" s="13" t="s">
        <v>24</v>
      </c>
    </row>
    <row r="24" spans="2:7" s="38" customFormat="1" ht="21.75" customHeight="1" x14ac:dyDescent="0.25">
      <c r="B24" s="69">
        <v>1</v>
      </c>
      <c r="C24" s="24"/>
      <c r="D24" s="40"/>
      <c r="E24" s="40"/>
      <c r="F24" s="24"/>
      <c r="G24" s="25"/>
    </row>
    <row r="25" spans="2:7" s="38" customFormat="1" ht="21.75" customHeight="1" thickBot="1" x14ac:dyDescent="0.3">
      <c r="B25" s="70">
        <v>2</v>
      </c>
      <c r="C25" s="22"/>
      <c r="D25" s="41"/>
      <c r="E25" s="41"/>
      <c r="F25" s="26"/>
      <c r="G25" s="23"/>
    </row>
    <row r="26" spans="2:7" s="2" customFormat="1" ht="21.75" customHeight="1" x14ac:dyDescent="0.25">
      <c r="B26" s="116" t="s">
        <v>25</v>
      </c>
      <c r="C26" s="116"/>
      <c r="D26" s="116"/>
      <c r="E26" s="116"/>
      <c r="F26" s="116"/>
      <c r="G26" s="116"/>
    </row>
    <row r="27" spans="2:7" s="2" customFormat="1" ht="12.75" customHeight="1" x14ac:dyDescent="0.25">
      <c r="B27" s="116"/>
      <c r="C27" s="116"/>
      <c r="D27" s="116"/>
      <c r="E27" s="116"/>
      <c r="F27" s="116"/>
      <c r="G27" s="116"/>
    </row>
    <row r="28" spans="2:7" s="2" customFormat="1" ht="48.75" customHeight="1" thickBot="1" x14ac:dyDescent="0.3">
      <c r="B28" s="116"/>
      <c r="C28" s="116"/>
      <c r="D28" s="116"/>
      <c r="E28" s="116"/>
      <c r="F28" s="116"/>
      <c r="G28" s="116"/>
    </row>
    <row r="29" spans="2:7" s="2" customFormat="1" ht="45.75" customHeight="1" thickBot="1" x14ac:dyDescent="0.3">
      <c r="B29" s="177" t="s">
        <v>10</v>
      </c>
      <c r="C29" s="177" t="s">
        <v>26</v>
      </c>
      <c r="D29" s="179" t="s">
        <v>27</v>
      </c>
      <c r="E29" s="180"/>
      <c r="F29" s="127" t="s">
        <v>28</v>
      </c>
      <c r="G29" s="128"/>
    </row>
    <row r="30" spans="2:7" s="2" customFormat="1" ht="21.75" customHeight="1" thickBot="1" x14ac:dyDescent="0.3">
      <c r="B30" s="178"/>
      <c r="C30" s="178"/>
      <c r="D30" s="181"/>
      <c r="E30" s="182"/>
      <c r="F30" s="14" t="s">
        <v>15</v>
      </c>
      <c r="G30" s="11" t="s">
        <v>16</v>
      </c>
    </row>
    <row r="31" spans="2:7" s="38" customFormat="1" ht="25.5" customHeight="1" x14ac:dyDescent="0.25">
      <c r="B31" s="71">
        <v>1</v>
      </c>
      <c r="C31" s="20"/>
      <c r="D31" s="183"/>
      <c r="E31" s="183"/>
      <c r="F31" s="20"/>
      <c r="G31" s="21"/>
    </row>
    <row r="32" spans="2:7" s="38" customFormat="1" ht="24" customHeight="1" thickBot="1" x14ac:dyDescent="0.3">
      <c r="B32" s="70">
        <v>2</v>
      </c>
      <c r="C32" s="22"/>
      <c r="D32" s="184"/>
      <c r="E32" s="184"/>
      <c r="F32" s="22"/>
      <c r="G32" s="23"/>
    </row>
    <row r="33" spans="2:8" s="2" customFormat="1" ht="24" customHeight="1" x14ac:dyDescent="0.25">
      <c r="B33" s="116" t="s">
        <v>29</v>
      </c>
      <c r="C33" s="116"/>
      <c r="D33" s="116"/>
      <c r="E33" s="116"/>
      <c r="F33" s="116"/>
      <c r="G33" s="116"/>
    </row>
    <row r="34" spans="2:8" s="2" customFormat="1" ht="24" customHeight="1" x14ac:dyDescent="0.25">
      <c r="B34" s="116"/>
      <c r="C34" s="116"/>
      <c r="D34" s="116"/>
      <c r="E34" s="116"/>
      <c r="F34" s="116"/>
      <c r="G34" s="116"/>
    </row>
    <row r="35" spans="2:8" s="2" customFormat="1" ht="45" customHeight="1" thickBot="1" x14ac:dyDescent="0.3">
      <c r="B35" s="117"/>
      <c r="C35" s="117"/>
      <c r="D35" s="117"/>
      <c r="E35" s="117"/>
      <c r="F35" s="117"/>
      <c r="G35" s="117"/>
    </row>
    <row r="36" spans="2:8" s="2" customFormat="1" ht="39.75" customHeight="1" thickBot="1" x14ac:dyDescent="0.3">
      <c r="B36" s="3" t="s">
        <v>10</v>
      </c>
      <c r="C36" s="162" t="s">
        <v>30</v>
      </c>
      <c r="D36" s="95"/>
      <c r="E36" s="95" t="s">
        <v>31</v>
      </c>
      <c r="F36" s="95"/>
      <c r="G36" s="96"/>
    </row>
    <row r="37" spans="2:8" s="38" customFormat="1" ht="24" customHeight="1" x14ac:dyDescent="0.25">
      <c r="B37" s="71">
        <v>1</v>
      </c>
      <c r="C37" s="167"/>
      <c r="D37" s="131"/>
      <c r="E37" s="130"/>
      <c r="F37" s="131"/>
      <c r="G37" s="132"/>
    </row>
    <row r="38" spans="2:8" s="38" customFormat="1" ht="24" customHeight="1" thickBot="1" x14ac:dyDescent="0.3">
      <c r="B38" s="70">
        <v>2</v>
      </c>
      <c r="C38" s="129"/>
      <c r="D38" s="98"/>
      <c r="E38" s="97"/>
      <c r="F38" s="98"/>
      <c r="G38" s="99"/>
    </row>
    <row r="39" spans="2:8" s="2" customFormat="1" ht="52.5" customHeight="1" thickBot="1" x14ac:dyDescent="0.3">
      <c r="B39" s="53"/>
      <c r="C39" s="19"/>
      <c r="D39" s="42"/>
      <c r="E39" s="42"/>
      <c r="F39" s="19"/>
      <c r="G39" s="19"/>
    </row>
    <row r="40" spans="2:8" s="2" customFormat="1" ht="39.75" customHeight="1" x14ac:dyDescent="0.25">
      <c r="B40" s="133" t="s">
        <v>32</v>
      </c>
      <c r="C40" s="134"/>
      <c r="D40" s="134"/>
      <c r="E40" s="134"/>
      <c r="F40" s="134"/>
      <c r="G40" s="135"/>
      <c r="H40" s="6"/>
    </row>
    <row r="41" spans="2:8" s="2" customFormat="1" ht="273.60000000000002" customHeight="1" x14ac:dyDescent="0.25">
      <c r="B41" s="174" t="s">
        <v>70</v>
      </c>
      <c r="C41" s="175"/>
      <c r="D41" s="175"/>
      <c r="E41" s="175"/>
      <c r="F41" s="175"/>
      <c r="G41" s="176"/>
    </row>
    <row r="42" spans="2:8" s="2" customFormat="1" ht="72.75" customHeight="1" x14ac:dyDescent="0.25">
      <c r="B42" s="60" t="s">
        <v>33</v>
      </c>
      <c r="C42" s="55" t="s">
        <v>34</v>
      </c>
      <c r="D42" s="55" t="s">
        <v>35</v>
      </c>
      <c r="E42" s="54" t="s">
        <v>76</v>
      </c>
      <c r="F42" s="56" t="s">
        <v>36</v>
      </c>
      <c r="G42" s="61" t="s">
        <v>37</v>
      </c>
    </row>
    <row r="43" spans="2:8" s="2" customFormat="1" ht="19.5" customHeight="1" x14ac:dyDescent="0.25">
      <c r="B43" s="62">
        <v>1</v>
      </c>
      <c r="C43" s="57">
        <v>2</v>
      </c>
      <c r="D43" s="58">
        <v>3</v>
      </c>
      <c r="E43" s="58">
        <v>4</v>
      </c>
      <c r="F43" s="59">
        <v>5</v>
      </c>
      <c r="G43" s="63">
        <v>6</v>
      </c>
    </row>
    <row r="44" spans="2:8" s="2" customFormat="1" ht="33.6" customHeight="1" x14ac:dyDescent="0.25">
      <c r="B44" s="64">
        <v>1</v>
      </c>
      <c r="C44" s="91" t="s">
        <v>68</v>
      </c>
      <c r="D44" s="93" t="s">
        <v>67</v>
      </c>
      <c r="E44" s="76">
        <v>25</v>
      </c>
      <c r="F44" s="84"/>
      <c r="G44" s="72">
        <f>E44*F44</f>
        <v>0</v>
      </c>
    </row>
    <row r="45" spans="2:8" s="2" customFormat="1" ht="33.6" customHeight="1" x14ac:dyDescent="0.25">
      <c r="B45" s="86">
        <v>2</v>
      </c>
      <c r="C45" s="92" t="s">
        <v>69</v>
      </c>
      <c r="D45" s="87" t="s">
        <v>67</v>
      </c>
      <c r="E45" s="88">
        <v>25</v>
      </c>
      <c r="F45" s="89"/>
      <c r="G45" s="90">
        <f>E45*F45</f>
        <v>0</v>
      </c>
    </row>
    <row r="46" spans="2:8" s="2" customFormat="1" ht="18.75" customHeight="1" x14ac:dyDescent="0.25">
      <c r="B46" s="163" t="s">
        <v>73</v>
      </c>
      <c r="C46" s="164"/>
      <c r="D46" s="164"/>
      <c r="E46" s="164"/>
      <c r="F46" s="164"/>
      <c r="G46" s="72">
        <f>SUM(G44:G45)</f>
        <v>0</v>
      </c>
    </row>
    <row r="47" spans="2:8" s="2" customFormat="1" ht="19.5" customHeight="1" x14ac:dyDescent="0.25">
      <c r="B47" s="163" t="s">
        <v>38</v>
      </c>
      <c r="C47" s="164"/>
      <c r="D47" s="164"/>
      <c r="E47" s="164"/>
      <c r="F47" s="65" t="s">
        <v>39</v>
      </c>
      <c r="G47" s="72" t="e" vm="1">
        <f>G46*(F47/100)</f>
        <v>#VALUE!</v>
      </c>
    </row>
    <row r="48" spans="2:8" s="2" customFormat="1" ht="19.5" customHeight="1" thickBot="1" x14ac:dyDescent="0.3">
      <c r="B48" s="165" t="s">
        <v>74</v>
      </c>
      <c r="C48" s="166"/>
      <c r="D48" s="166"/>
      <c r="E48" s="166"/>
      <c r="F48" s="166"/>
      <c r="G48" s="73" t="e" vm="2">
        <f>SUM(G46:G47)</f>
        <v>#VALUE!</v>
      </c>
    </row>
    <row r="49" spans="2:7" s="38" customFormat="1" ht="21.6" customHeight="1" x14ac:dyDescent="0.25">
      <c r="B49" s="94" t="s">
        <v>40</v>
      </c>
      <c r="C49" s="94"/>
      <c r="D49" s="94"/>
      <c r="E49" s="94"/>
      <c r="F49" s="94"/>
      <c r="G49" s="94"/>
    </row>
    <row r="50" spans="2:7" s="38" customFormat="1" ht="24.75" customHeight="1" x14ac:dyDescent="0.25">
      <c r="B50" s="66"/>
      <c r="C50" s="66"/>
      <c r="D50" s="66"/>
      <c r="E50" s="66"/>
      <c r="F50" s="66"/>
      <c r="G50" s="66"/>
    </row>
    <row r="51" spans="2:7" s="38" customFormat="1" ht="24.75" customHeight="1" x14ac:dyDescent="0.25">
      <c r="B51" s="111" t="s">
        <v>77</v>
      </c>
      <c r="C51" s="112"/>
      <c r="D51" s="112"/>
      <c r="E51" s="112"/>
      <c r="F51" s="112"/>
      <c r="G51" s="112"/>
    </row>
    <row r="52" spans="2:7" ht="60.6" customHeight="1" thickBot="1" x14ac:dyDescent="0.3">
      <c r="B52" s="120" t="s">
        <v>75</v>
      </c>
      <c r="C52" s="120"/>
      <c r="D52" s="120"/>
      <c r="E52" s="120"/>
      <c r="F52" s="120"/>
      <c r="G52" s="120"/>
    </row>
    <row r="53" spans="2:7" ht="61.2" hidden="1" customHeight="1" thickBot="1" x14ac:dyDescent="0.3">
      <c r="B53" s="85"/>
      <c r="C53" s="121"/>
      <c r="D53" s="122"/>
      <c r="E53" s="77" t="s">
        <v>41</v>
      </c>
      <c r="F53" s="123" t="s">
        <v>42</v>
      </c>
      <c r="G53" s="124"/>
    </row>
    <row r="54" spans="2:7" ht="16.5" customHeight="1" x14ac:dyDescent="0.25">
      <c r="B54" s="115" t="s">
        <v>43</v>
      </c>
      <c r="C54" s="115"/>
      <c r="D54" s="115"/>
      <c r="E54" s="115"/>
      <c r="F54" s="115"/>
      <c r="G54" s="115"/>
    </row>
    <row r="55" spans="2:7" ht="71.25" customHeight="1" thickBot="1" x14ac:dyDescent="0.3">
      <c r="B55" s="117"/>
      <c r="C55" s="117"/>
      <c r="D55" s="117"/>
      <c r="E55" s="117"/>
      <c r="F55" s="117"/>
      <c r="G55" s="117"/>
    </row>
    <row r="56" spans="2:7" ht="40.5" customHeight="1" thickBot="1" x14ac:dyDescent="0.3">
      <c r="B56" s="105" t="s">
        <v>44</v>
      </c>
      <c r="C56" s="109" t="s">
        <v>45</v>
      </c>
      <c r="D56" s="107" t="s">
        <v>46</v>
      </c>
      <c r="E56" s="101" t="s">
        <v>47</v>
      </c>
      <c r="F56" s="11" t="s">
        <v>48</v>
      </c>
      <c r="G56" s="103" t="s">
        <v>49</v>
      </c>
    </row>
    <row r="57" spans="2:7" ht="15" customHeight="1" thickBot="1" x14ac:dyDescent="0.3">
      <c r="B57" s="106"/>
      <c r="C57" s="110"/>
      <c r="D57" s="108"/>
      <c r="E57" s="102"/>
      <c r="F57" s="9" t="s">
        <v>50</v>
      </c>
      <c r="G57" s="104"/>
    </row>
    <row r="58" spans="2:7" s="15" customFormat="1" ht="15" customHeight="1" thickBot="1" x14ac:dyDescent="0.3">
      <c r="B58" s="78">
        <v>1</v>
      </c>
      <c r="C58" s="79">
        <v>2</v>
      </c>
      <c r="D58" s="80">
        <v>3</v>
      </c>
      <c r="E58" s="81">
        <v>4</v>
      </c>
      <c r="F58" s="82">
        <v>5</v>
      </c>
      <c r="G58" s="79">
        <v>6</v>
      </c>
    </row>
    <row r="59" spans="2:7" ht="33.75" customHeight="1" x14ac:dyDescent="0.25">
      <c r="B59" s="74">
        <v>1</v>
      </c>
      <c r="C59" s="35" t="s">
        <v>51</v>
      </c>
      <c r="D59" s="43" t="s">
        <v>52</v>
      </c>
      <c r="E59" s="48" t="s">
        <v>53</v>
      </c>
      <c r="F59" s="36" t="s">
        <v>41</v>
      </c>
      <c r="G59" s="37"/>
    </row>
    <row r="60" spans="2:7" ht="63" customHeight="1" x14ac:dyDescent="0.25">
      <c r="B60" s="4">
        <v>2</v>
      </c>
      <c r="C60" s="5" t="s">
        <v>54</v>
      </c>
      <c r="D60" s="44" t="s">
        <v>52</v>
      </c>
      <c r="E60" s="49" t="s">
        <v>53</v>
      </c>
      <c r="F60" s="32" t="s">
        <v>41</v>
      </c>
      <c r="G60" s="18"/>
    </row>
    <row r="61" spans="2:7" ht="38.25" customHeight="1" x14ac:dyDescent="0.25">
      <c r="B61" s="4">
        <v>3</v>
      </c>
      <c r="C61" s="5" t="s">
        <v>55</v>
      </c>
      <c r="D61" s="44" t="s">
        <v>52</v>
      </c>
      <c r="E61" s="50" t="s">
        <v>56</v>
      </c>
      <c r="F61" s="32" t="s">
        <v>41</v>
      </c>
      <c r="G61" s="18"/>
    </row>
    <row r="62" spans="2:7" ht="89.25" customHeight="1" x14ac:dyDescent="0.25">
      <c r="B62" s="4">
        <v>4</v>
      </c>
      <c r="C62" s="5" t="s">
        <v>71</v>
      </c>
      <c r="D62" s="44" t="s">
        <v>52</v>
      </c>
      <c r="E62" s="44" t="s">
        <v>57</v>
      </c>
      <c r="F62" s="32" t="s">
        <v>41</v>
      </c>
      <c r="G62" s="18"/>
    </row>
    <row r="63" spans="2:7" ht="55.5" customHeight="1" x14ac:dyDescent="0.25">
      <c r="B63" s="4">
        <v>5</v>
      </c>
      <c r="C63" s="34" t="s">
        <v>58</v>
      </c>
      <c r="D63" s="44" t="s">
        <v>59</v>
      </c>
      <c r="E63" s="44" t="s">
        <v>60</v>
      </c>
      <c r="F63" s="32" t="s">
        <v>41</v>
      </c>
      <c r="G63" s="18"/>
    </row>
    <row r="64" spans="2:7" ht="57" customHeight="1" x14ac:dyDescent="0.25">
      <c r="B64" s="75">
        <v>6</v>
      </c>
      <c r="C64" s="83" t="s">
        <v>72</v>
      </c>
      <c r="D64" s="44" t="s">
        <v>52</v>
      </c>
      <c r="E64" s="44" t="s">
        <v>61</v>
      </c>
      <c r="F64" s="32" t="s">
        <v>41</v>
      </c>
      <c r="G64" s="18"/>
    </row>
    <row r="65" spans="2:7" ht="118.5" customHeight="1" x14ac:dyDescent="0.25">
      <c r="B65" s="100" t="s">
        <v>62</v>
      </c>
      <c r="C65" s="100"/>
      <c r="D65" s="100"/>
      <c r="E65" s="100"/>
      <c r="F65" s="100"/>
      <c r="G65" s="100"/>
    </row>
    <row r="66" spans="2:7" s="16" customFormat="1" ht="40.5" customHeight="1" thickBot="1" x14ac:dyDescent="0.35">
      <c r="B66" s="17"/>
      <c r="C66" s="33"/>
      <c r="D66" s="45"/>
      <c r="E66" s="51"/>
    </row>
    <row r="67" spans="2:7" ht="48.75" customHeight="1" x14ac:dyDescent="0.25">
      <c r="C67" s="8" t="s">
        <v>63</v>
      </c>
      <c r="D67" s="46"/>
      <c r="E67" s="52" t="s">
        <v>64</v>
      </c>
      <c r="F67" s="7"/>
      <c r="G67" s="8" t="s">
        <v>65</v>
      </c>
    </row>
  </sheetData>
  <dataConsolidate>
    <dataRefs count="5">
      <dataRef name="1,5 mėnesio"/>
      <dataRef name="2 mėnesiai"/>
      <dataRef name="2,5 mėnesio"/>
      <dataRef name="3 mėnesiai"/>
      <dataRef name="Pasirinkite"/>
    </dataRefs>
  </dataConsolidate>
  <mergeCells count="58">
    <mergeCell ref="B9:D9"/>
    <mergeCell ref="B10:D10"/>
    <mergeCell ref="B11:D11"/>
    <mergeCell ref="B46:F46"/>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52:G52"/>
    <mergeCell ref="B54:G55"/>
    <mergeCell ref="C53:D53"/>
    <mergeCell ref="F53:G53"/>
    <mergeCell ref="B22:B23"/>
    <mergeCell ref="F29:G29"/>
    <mergeCell ref="C38:D38"/>
    <mergeCell ref="E37:G37"/>
    <mergeCell ref="B40:G40"/>
    <mergeCell ref="E22:E23"/>
    <mergeCell ref="D22:D23"/>
    <mergeCell ref="C22:C23"/>
    <mergeCell ref="F22:F23"/>
    <mergeCell ref="B49:G49"/>
    <mergeCell ref="E36:G36"/>
    <mergeCell ref="E38:G38"/>
    <mergeCell ref="B65:G65"/>
    <mergeCell ref="E56:E57"/>
    <mergeCell ref="G56:G57"/>
    <mergeCell ref="B56:B57"/>
    <mergeCell ref="D56:D57"/>
    <mergeCell ref="C56:C57"/>
    <mergeCell ref="B51:G51"/>
    <mergeCell ref="C36:D36"/>
    <mergeCell ref="B47:E47"/>
    <mergeCell ref="B48:F48"/>
    <mergeCell ref="C37:D37"/>
  </mergeCells>
  <dataValidations count="3">
    <dataValidation type="list" allowBlank="1" showInputMessage="1" showErrorMessage="1" sqref="F59 E53" xr:uid="{00000000-0002-0000-0000-000000000000}">
      <formula1>"Pasirinkite, Taip, Ne"</formula1>
    </dataValidation>
    <dataValidation type="list" allowBlank="1" showInputMessage="1" showErrorMessage="1" sqref="F47" xr:uid="{00000000-0002-0000-0000-000003000000}">
      <formula1>"Pasirinkti,0,9,21"</formula1>
    </dataValidation>
    <dataValidation type="list" allowBlank="1" showInputMessage="1" showErrorMessage="1" promptTitle="Pasirinkite" sqref="F60:F64"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7"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Viktorija Balčiūnienė</cp:lastModifiedBy>
  <cp:revision/>
  <dcterms:created xsi:type="dcterms:W3CDTF">2020-02-28T08:26:56Z</dcterms:created>
  <dcterms:modified xsi:type="dcterms:W3CDTF">2025-10-10T12:05:47Z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